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:\OBMEN\ПРОЕКТ БЮДЖЕТА 2026-2028\ПРОЕКТ ЗАКОНА\Для ЗС\п.1-8 Документы на бумажном носителе\п. 3 Закон с приложениями\"/>
    </mc:Choice>
  </mc:AlternateContent>
  <bookViews>
    <workbookView xWindow="-105" yWindow="-105" windowWidth="23250" windowHeight="12600"/>
  </bookViews>
  <sheets>
    <sheet name="Лист1" sheetId="1" r:id="rId1"/>
  </sheets>
  <definedNames>
    <definedName name="_xlnm.Print_Titles" localSheetId="0">Лист1!$8:$9</definedName>
    <definedName name="_xlnm.Print_Area" localSheetId="0">Лист1!$A$1:$E$16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4" i="1" l="1"/>
  <c r="E14" i="1"/>
  <c r="C14" i="1"/>
  <c r="C12" i="1" l="1"/>
  <c r="C10" i="1" s="1"/>
  <c r="D12" i="1"/>
  <c r="D10" i="1" s="1"/>
  <c r="C16" i="1" l="1"/>
  <c r="E12" i="1" l="1"/>
  <c r="E10" i="1" s="1"/>
  <c r="E16" i="1" s="1"/>
  <c r="D16" i="1"/>
</calcChain>
</file>

<file path=xl/sharedStrings.xml><?xml version="1.0" encoding="utf-8"?>
<sst xmlns="http://schemas.openxmlformats.org/spreadsheetml/2006/main" count="19" uniqueCount="19">
  <si>
    <t>(тыс.руб.)</t>
  </si>
  <si>
    <t>№ 
п/п</t>
  </si>
  <si>
    <t>Долговые обязательства</t>
  </si>
  <si>
    <t>Кредитные соглашения и договоры, заключённые от имени субъекта Российской Федерации</t>
  </si>
  <si>
    <t>в том числе:</t>
  </si>
  <si>
    <t>с Министерством финансов Российской Федерации</t>
  </si>
  <si>
    <t>ИТОГО</t>
  </si>
  <si>
    <t xml:space="preserve">    Привлечение и погашение заёмных средств по кредитным договорам и соглашениям Тверской области  </t>
  </si>
  <si>
    <t>Объём погашения 
в 2026 году</t>
  </si>
  <si>
    <t>Объём погашения 
в 2027 году</t>
  </si>
  <si>
    <t>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</t>
  </si>
  <si>
    <t>с Федеральным казначейством</t>
  </si>
  <si>
    <t>бюджетные кредиты, предоставленные из федерального бюджета, возврат которых осуществляется с учетом списания задолженности субъекта Российской Федерации перед Российской Федерацией по бюджетным кредитам</t>
  </si>
  <si>
    <r>
      <t xml:space="preserve">Приложение 23  </t>
    </r>
    <r>
      <rPr>
        <sz val="11"/>
        <color indexed="8"/>
        <rFont val="Times New Roman"/>
        <family val="1"/>
        <charset val="204"/>
      </rPr>
      <t xml:space="preserve">
к закону Тверской области
«Об областном бюджете Тверской области на 2026 год
 и на плановый период 2027 и 2028 годов»</t>
    </r>
  </si>
  <si>
    <t xml:space="preserve">Программа государственных внутренних заимствований Тверской области
 на 2026 год и на плановый период 2027 и 2028 годов </t>
  </si>
  <si>
    <t>Объём погашения 
в 2028 году</t>
  </si>
  <si>
    <t xml:space="preserve">      1. Привлечение заёмных средств в 2026 - 2028 годах: </t>
  </si>
  <si>
    <t xml:space="preserve">      2. Погашение долговых обязательств в 2026 - 2028 годах:</t>
  </si>
  <si>
    <t xml:space="preserve">      Осуществление государственных внутренних заимствований Тверской области в 2026 - 2028 годах не предусмотрено.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</si>
</sst>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.0\ _₽_-;\-* #,##0.0\ _₽_-;_-* &quot;-&quot;?\ _₽_-;_-@_-"/>
    <numFmt numFmtId="166" formatCode="#,##0.0_ ;\-#,##0.0\ 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horizontal="justify" vertical="top" wrapText="1"/>
    </xf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3" fillId="2" borderId="0" xfId="1" applyFont="1" applyFill="1">
      <alignment horizontal="justify" vertical="top" wrapText="1"/>
    </xf>
    <xf numFmtId="0" fontId="2" fillId="2" borderId="0" xfId="1" applyFill="1">
      <alignment horizontal="justify" vertical="top" wrapText="1"/>
    </xf>
    <xf numFmtId="0" fontId="4" fillId="2" borderId="0" xfId="1" applyFont="1" applyFill="1">
      <alignment horizontal="justify" vertical="top" wrapText="1"/>
    </xf>
    <xf numFmtId="0" fontId="5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8" fillId="2" borderId="0" xfId="0" applyFont="1" applyFill="1" applyAlignment="1">
      <alignment vertical="top" wrapText="1"/>
    </xf>
    <xf numFmtId="0" fontId="12" fillId="2" borderId="0" xfId="1" applyFont="1" applyFill="1">
      <alignment horizontal="justify" vertical="top" wrapText="1"/>
    </xf>
    <xf numFmtId="0" fontId="12" fillId="2" borderId="0" xfId="1" applyFont="1" applyFill="1" applyAlignment="1">
      <alignment vertical="top"/>
    </xf>
    <xf numFmtId="0" fontId="12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top" wrapText="1"/>
    </xf>
    <xf numFmtId="0" fontId="12" fillId="2" borderId="1" xfId="1" applyFont="1" applyFill="1" applyBorder="1" applyAlignment="1">
      <alignment horizontal="justify" vertical="top" wrapText="1"/>
    </xf>
    <xf numFmtId="0" fontId="13" fillId="2" borderId="1" xfId="1" applyFont="1" applyFill="1" applyBorder="1" applyAlignment="1">
      <alignment horizontal="justify" vertical="top" wrapText="1"/>
    </xf>
    <xf numFmtId="0" fontId="13" fillId="3" borderId="1" xfId="1" applyFont="1" applyFill="1" applyBorder="1" applyAlignment="1">
      <alignment horizontal="justify" vertical="top" wrapText="1"/>
    </xf>
    <xf numFmtId="0" fontId="11" fillId="2" borderId="1" xfId="1" applyFont="1" applyFill="1" applyBorder="1" applyAlignment="1">
      <alignment horizontal="justify" vertical="center" wrapText="1"/>
    </xf>
    <xf numFmtId="0" fontId="7" fillId="2" borderId="0" xfId="1" applyFont="1" applyFill="1" applyAlignment="1">
      <alignment horizontal="right" wrapText="1"/>
    </xf>
    <xf numFmtId="0" fontId="12" fillId="2" borderId="0" xfId="1" applyFont="1" applyFill="1" applyAlignment="1">
      <alignment horizontal="left" vertical="top" wrapText="1" indent="1"/>
    </xf>
    <xf numFmtId="166" fontId="12" fillId="3" borderId="1" xfId="2" applyNumberFormat="1" applyFont="1" applyFill="1" applyBorder="1" applyAlignment="1">
      <alignment horizontal="right" vertical="top" wrapText="1" indent="2"/>
    </xf>
    <xf numFmtId="166" fontId="11" fillId="2" borderId="1" xfId="2" applyNumberFormat="1" applyFont="1" applyFill="1" applyBorder="1" applyAlignment="1">
      <alignment horizontal="right" vertical="center" wrapText="1" indent="2"/>
    </xf>
    <xf numFmtId="165" fontId="12" fillId="3" borderId="1" xfId="2" applyNumberFormat="1" applyFont="1" applyFill="1" applyBorder="1" applyAlignment="1">
      <alignment horizontal="right" vertical="top" wrapText="1" indent="2"/>
    </xf>
    <xf numFmtId="0" fontId="14" fillId="0" borderId="0" xfId="1" applyFont="1" applyFill="1" applyAlignment="1">
      <alignment horizontal="justify" vertical="top" wrapText="1"/>
    </xf>
    <xf numFmtId="0" fontId="9" fillId="2" borderId="0" xfId="0" applyFont="1" applyFill="1" applyAlignment="1">
      <alignment horizontal="right" vertical="top" wrapText="1"/>
    </xf>
    <xf numFmtId="0" fontId="11" fillId="2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horizontal="justify" vertical="center" wrapText="1"/>
    </xf>
  </cellXfs>
  <cellStyles count="3">
    <cellStyle name="Обычный" xfId="0" builtinId="0"/>
    <cellStyle name="Обычный_приложение_Программа госзаимствований 2003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16"/>
  <sheetViews>
    <sheetView tabSelected="1" view="pageBreakPreview" zoomScale="112" zoomScaleNormal="120" zoomScaleSheetLayoutView="112" workbookViewId="0">
      <selection activeCell="B1" sqref="B1:E1"/>
    </sheetView>
  </sheetViews>
  <sheetFormatPr defaultColWidth="14.7109375" defaultRowHeight="18.75" x14ac:dyDescent="0.2"/>
  <cols>
    <col min="1" max="1" width="8.28515625" style="2" customWidth="1"/>
    <col min="2" max="2" width="43.85546875" style="2" customWidth="1"/>
    <col min="3" max="3" width="19.85546875" style="2" customWidth="1"/>
    <col min="4" max="5" width="21.140625" style="2" bestFit="1" customWidth="1"/>
    <col min="6" max="16384" width="14.7109375" style="2"/>
  </cols>
  <sheetData>
    <row r="1" spans="1:5" ht="66" customHeight="1" x14ac:dyDescent="0.2">
      <c r="A1" s="6"/>
      <c r="B1" s="22" t="s">
        <v>13</v>
      </c>
      <c r="C1" s="22"/>
      <c r="D1" s="22"/>
      <c r="E1" s="22"/>
    </row>
    <row r="2" spans="1:5" s="1" customFormat="1" ht="50.45" customHeight="1" x14ac:dyDescent="0.2">
      <c r="A2" s="23" t="s">
        <v>14</v>
      </c>
      <c r="B2" s="23"/>
      <c r="C2" s="23"/>
      <c r="D2" s="23"/>
      <c r="E2" s="23"/>
    </row>
    <row r="3" spans="1:5" s="1" customFormat="1" ht="32.450000000000003" customHeight="1" x14ac:dyDescent="0.2">
      <c r="A3" s="24" t="s">
        <v>7</v>
      </c>
      <c r="B3" s="24"/>
      <c r="C3" s="24"/>
      <c r="D3" s="24"/>
      <c r="E3" s="24"/>
    </row>
    <row r="4" spans="1:5" s="3" customFormat="1" ht="21" customHeight="1" x14ac:dyDescent="0.2">
      <c r="A4" s="8" t="s">
        <v>16</v>
      </c>
      <c r="B4" s="8"/>
      <c r="C4" s="17"/>
      <c r="D4" s="7"/>
      <c r="E4" s="7"/>
    </row>
    <row r="5" spans="1:5" s="3" customFormat="1" ht="47.25" customHeight="1" x14ac:dyDescent="0.2">
      <c r="A5" s="21" t="s">
        <v>18</v>
      </c>
      <c r="B5" s="21"/>
      <c r="C5" s="21"/>
      <c r="D5" s="21"/>
      <c r="E5" s="21"/>
    </row>
    <row r="6" spans="1:5" s="3" customFormat="1" ht="21.6" customHeight="1" x14ac:dyDescent="0.2">
      <c r="A6" s="8" t="s">
        <v>17</v>
      </c>
      <c r="B6" s="8"/>
      <c r="C6" s="8"/>
      <c r="D6" s="7"/>
      <c r="E6" s="7"/>
    </row>
    <row r="7" spans="1:5" s="3" customFormat="1" ht="14.25" customHeight="1" x14ac:dyDescent="0.25">
      <c r="A7" s="7"/>
      <c r="B7" s="7"/>
      <c r="C7" s="7"/>
      <c r="D7" s="7"/>
      <c r="E7" s="16" t="s">
        <v>0</v>
      </c>
    </row>
    <row r="8" spans="1:5" s="3" customFormat="1" ht="47.25" customHeight="1" x14ac:dyDescent="0.2">
      <c r="A8" s="9" t="s">
        <v>1</v>
      </c>
      <c r="B8" s="9" t="s">
        <v>2</v>
      </c>
      <c r="C8" s="9" t="s">
        <v>8</v>
      </c>
      <c r="D8" s="9" t="s">
        <v>9</v>
      </c>
      <c r="E8" s="9" t="s">
        <v>15</v>
      </c>
    </row>
    <row r="9" spans="1:5" s="5" customFormat="1" ht="16.5" x14ac:dyDescent="0.2">
      <c r="A9" s="10">
        <v>1</v>
      </c>
      <c r="B9" s="10">
        <v>2</v>
      </c>
      <c r="C9" s="10">
        <v>3</v>
      </c>
      <c r="D9" s="10">
        <v>4</v>
      </c>
      <c r="E9" s="10">
        <v>5</v>
      </c>
    </row>
    <row r="10" spans="1:5" s="4" customFormat="1" ht="53.25" customHeight="1" x14ac:dyDescent="0.2">
      <c r="A10" s="11">
        <v>1</v>
      </c>
      <c r="B10" s="12" t="s">
        <v>3</v>
      </c>
      <c r="C10" s="18">
        <f>C12+C14</f>
        <v>843165.9</v>
      </c>
      <c r="D10" s="18">
        <f>D12+D14</f>
        <v>1208538.5</v>
      </c>
      <c r="E10" s="18">
        <f>E12+E14</f>
        <v>1208538.5</v>
      </c>
    </row>
    <row r="11" spans="1:5" s="3" customFormat="1" ht="21" customHeight="1" x14ac:dyDescent="0.2">
      <c r="A11" s="12"/>
      <c r="B11" s="12" t="s">
        <v>4</v>
      </c>
      <c r="C11" s="18"/>
      <c r="D11" s="18"/>
      <c r="E11" s="18"/>
    </row>
    <row r="12" spans="1:5" s="3" customFormat="1" ht="36.6" customHeight="1" x14ac:dyDescent="0.2">
      <c r="A12" s="12"/>
      <c r="B12" s="13" t="s">
        <v>5</v>
      </c>
      <c r="C12" s="18">
        <f>SUM(C13:C13)</f>
        <v>843165.9</v>
      </c>
      <c r="D12" s="18">
        <f>SUM(D13:D13)</f>
        <v>843165.9</v>
      </c>
      <c r="E12" s="18">
        <f>SUM(E13:E13)</f>
        <v>843165.9</v>
      </c>
    </row>
    <row r="13" spans="1:5" s="3" customFormat="1" ht="120.75" customHeight="1" x14ac:dyDescent="0.2">
      <c r="A13" s="12"/>
      <c r="B13" s="13" t="s">
        <v>12</v>
      </c>
      <c r="C13" s="18">
        <v>843165.9</v>
      </c>
      <c r="D13" s="18">
        <v>843165.9</v>
      </c>
      <c r="E13" s="18">
        <v>843165.9</v>
      </c>
    </row>
    <row r="14" spans="1:5" s="3" customFormat="1" ht="20.25" customHeight="1" x14ac:dyDescent="0.2">
      <c r="A14" s="12"/>
      <c r="B14" s="13" t="s">
        <v>11</v>
      </c>
      <c r="C14" s="20">
        <f>C15</f>
        <v>0</v>
      </c>
      <c r="D14" s="20">
        <f t="shared" ref="D14:E14" si="0">D15</f>
        <v>365372.6</v>
      </c>
      <c r="E14" s="18">
        <f t="shared" si="0"/>
        <v>365372.6</v>
      </c>
    </row>
    <row r="15" spans="1:5" s="3" customFormat="1" ht="169.5" customHeight="1" x14ac:dyDescent="0.2">
      <c r="A15" s="12"/>
      <c r="B15" s="14" t="s">
        <v>10</v>
      </c>
      <c r="C15" s="20">
        <v>0</v>
      </c>
      <c r="D15" s="20">
        <v>365372.6</v>
      </c>
      <c r="E15" s="18">
        <v>365372.6</v>
      </c>
    </row>
    <row r="16" spans="1:5" ht="21.6" customHeight="1" x14ac:dyDescent="0.2">
      <c r="A16" s="12"/>
      <c r="B16" s="15" t="s">
        <v>6</v>
      </c>
      <c r="C16" s="19">
        <f>C10</f>
        <v>843165.9</v>
      </c>
      <c r="D16" s="19">
        <f>D10</f>
        <v>1208538.5</v>
      </c>
      <c r="E16" s="19">
        <f>E10</f>
        <v>1208538.5</v>
      </c>
    </row>
  </sheetData>
  <mergeCells count="4">
    <mergeCell ref="A5:E5"/>
    <mergeCell ref="B1:E1"/>
    <mergeCell ref="A2:E2"/>
    <mergeCell ref="A3:E3"/>
  </mergeCells>
  <phoneticPr fontId="6" type="noConversion"/>
  <printOptions horizontalCentered="1"/>
  <pageMargins left="0.98425196850393704" right="0.59055118110236227" top="0.62992125984251968" bottom="0.54" header="0.39370078740157483" footer="0.32"/>
  <pageSetup paperSize="9" scale="70" fitToHeight="2" orientation="portrait" r:id="rId1"/>
  <headerFooter differentFirst="1">
    <oddHeader>&amp;C&amp;"Times New Roman,обычный"&amp;P</oddHeader>
    <oddFooter>&amp;L&amp;"Times New Roman,обычный"&amp;8&amp;Z&amp;F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depfin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Gulyaeva</dc:creator>
  <cp:lastModifiedBy>Сажина Галина Анатольевна</cp:lastModifiedBy>
  <cp:lastPrinted>2022-05-23T14:03:21Z</cp:lastPrinted>
  <dcterms:created xsi:type="dcterms:W3CDTF">2008-09-17T06:31:37Z</dcterms:created>
  <dcterms:modified xsi:type="dcterms:W3CDTF">2025-10-08T09:09:15Z</dcterms:modified>
</cp:coreProperties>
</file>